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2019_\1638-19ЗП БКО\2 Комплект документов\Конкурсная документация\"/>
    </mc:Choice>
  </mc:AlternateContent>
  <bookViews>
    <workbookView xWindow="0" yWindow="0" windowWidth="23370" windowHeight="13650"/>
  </bookViews>
  <sheets>
    <sheet name="Таблица цен Лот 1" sheetId="1" r:id="rId1"/>
    <sheet name="Таблица цен Лот 2" sheetId="2" r:id="rId2"/>
    <sheet name="Таблица цен Лот 3" sheetId="3" state="hidden" r:id="rId3"/>
  </sheets>
  <definedNames>
    <definedName name="_xlnm.Print_Area" localSheetId="0">'Таблица цен Лот 1'!$A$1:$J$19</definedName>
    <definedName name="_xlnm.Print_Area" localSheetId="1">'Таблица цен Лот 2'!$A$1:$I$10</definedName>
  </definedNames>
  <calcPr calcId="162913"/>
</workbook>
</file>

<file path=xl/calcChain.xml><?xml version="1.0" encoding="utf-8"?>
<calcChain xmlns="http://schemas.openxmlformats.org/spreadsheetml/2006/main">
  <c r="G6" i="2" l="1"/>
  <c r="H6" i="2" s="1"/>
  <c r="I6" i="2" s="1"/>
  <c r="H7" i="1"/>
  <c r="I7" i="1" s="1"/>
  <c r="J7" i="1" s="1"/>
  <c r="H8" i="1"/>
  <c r="H9" i="1"/>
  <c r="H10" i="1"/>
  <c r="I10" i="1" s="1"/>
  <c r="J10" i="1" s="1"/>
  <c r="H6" i="1"/>
  <c r="I6" i="1" s="1"/>
  <c r="J6" i="1" s="1"/>
  <c r="I9" i="1" l="1"/>
  <c r="J9" i="1" s="1"/>
  <c r="I8" i="1"/>
  <c r="J8" i="1" s="1"/>
  <c r="J11" i="1" l="1"/>
  <c r="G20" i="3"/>
  <c r="J20" i="3" s="1"/>
  <c r="G19" i="3"/>
  <c r="J19" i="3" s="1"/>
  <c r="G18" i="3"/>
  <c r="J18" i="3" s="1"/>
  <c r="G17" i="3"/>
  <c r="J17" i="3" s="1"/>
  <c r="G16" i="3"/>
  <c r="J16" i="3" s="1"/>
  <c r="G15" i="3"/>
  <c r="J15" i="3" s="1"/>
  <c r="G14" i="3"/>
  <c r="J14" i="3" s="1"/>
  <c r="G13" i="3"/>
  <c r="J13" i="3" s="1"/>
  <c r="G12" i="3"/>
  <c r="J12" i="3" s="1"/>
  <c r="G10" i="3"/>
  <c r="J10" i="3" s="1"/>
  <c r="G9" i="3"/>
  <c r="J9" i="3" s="1"/>
  <c r="J21" i="3" s="1"/>
</calcChain>
</file>

<file path=xl/sharedStrings.xml><?xml version="1.0" encoding="utf-8"?>
<sst xmlns="http://schemas.openxmlformats.org/spreadsheetml/2006/main" count="116" uniqueCount="61">
  <si>
    <t>ЛОТ 1 Печать и упаковка абонентских счетов и корреспонденции</t>
  </si>
  <si>
    <t>№ п/п</t>
  </si>
  <si>
    <t>Наименование оказываемых услуг</t>
  </si>
  <si>
    <t>Ед. измер.</t>
  </si>
  <si>
    <t>Ориентировочный объем услуг в месяц, шт.*</t>
  </si>
  <si>
    <t>Количество месяцев</t>
  </si>
  <si>
    <t>Услуги по распечатке листа формата А4 (одностороннего/двухстороннего) на принтере промышленной печати с учетом стоимости бумаги</t>
  </si>
  <si>
    <t>1 шт.</t>
  </si>
  <si>
    <t>Услуги по конвертованию (вкладывание письменного сообщения в конверт и заклеивание) без стоимости конверта</t>
  </si>
  <si>
    <t>1 услуга</t>
  </si>
  <si>
    <t>Стоимость конвертов</t>
  </si>
  <si>
    <t>С5</t>
  </si>
  <si>
    <t>конверт</t>
  </si>
  <si>
    <t>С4</t>
  </si>
  <si>
    <t>* Ориентировочный объем –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(по каждому лоту отдельно) будет использована только в целях оценки коммерческих предложений Участников.</t>
  </si>
  <si>
    <t>ЛОТ 2 Печать и бесконвертная упаковка претензий по дебиторской задолженности.</t>
  </si>
  <si>
    <t>Услуга по печати бесконвертных отправлений:
- двухсторонняя печать (персонализация) на бумаге плотностью не менее 80г/м2, на ролевом принтере, 1+1, с учетом стоимости бумаги
- фальцовка персонализированного письма до формата  боковая отрывная перфорация, проклейка</t>
  </si>
  <si>
    <t>ФИО</t>
  </si>
  <si>
    <t>Должность</t>
  </si>
  <si>
    <t>Приложение 2.1.</t>
  </si>
  <si>
    <t>ТАБЛИЦА ЦЕН  ДЛЯ РЕЗИДЕНТОВ РЕСПУБЛИКИ БЕЛАРУСЬ</t>
  </si>
  <si>
    <t>КОНКУРС № 790-15/К-МТС</t>
  </si>
  <si>
    <t>на закупку почтовых услуг и услуг по доставке, упаковке и печати корреспонденции</t>
  </si>
  <si>
    <t>ЛОТ 3 Услуги по приему, обработке и пересылке почтовых отправлений адресату</t>
  </si>
  <si>
    <t>Наименование выполненных работ</t>
  </si>
  <si>
    <t>Кол-во оказанных услуг в мес.</t>
  </si>
  <si>
    <t>Цена, бел.руб без НДС</t>
  </si>
  <si>
    <t>Размер скидки,%</t>
  </si>
  <si>
    <t>Цена с учетом скидки, бел.руб без НДС</t>
  </si>
  <si>
    <t>Ориентировочный объем, шт.*</t>
  </si>
  <si>
    <t>Итого стоимость, бел.руб. без НДС</t>
  </si>
  <si>
    <t>Пересылка письма:</t>
  </si>
  <si>
    <t>-</t>
  </si>
  <si>
    <t>1.1.</t>
  </si>
  <si>
    <t>простого массой до 20 г</t>
  </si>
  <si>
    <t>1.2.</t>
  </si>
  <si>
    <t>за каждые последующие полные или неполные 20 г массы простого письма</t>
  </si>
  <si>
    <t>Пересылка заказного письма:</t>
  </si>
  <si>
    <t>2.1.</t>
  </si>
  <si>
    <t>заказного массой до 20 г</t>
  </si>
  <si>
    <t>до 2 999 отправлений в месяц</t>
  </si>
  <si>
    <t>3 000 - 5 999 отправлений в месяц</t>
  </si>
  <si>
    <t>свыше 6 000 отправлений в месяц</t>
  </si>
  <si>
    <t>2.2.</t>
  </si>
  <si>
    <t>за каждые последующие полные или неполные 20 г массы заказного письма</t>
  </si>
  <si>
    <t>до 29 999 отправлений в месяц</t>
  </si>
  <si>
    <t>30 000 - 39 999 отправлений в месяц</t>
  </si>
  <si>
    <t>свыше 40 000 отправлений в месяц</t>
  </si>
  <si>
    <t>Пересылка заказного уведомления о получении регистрируемого почтового отправления</t>
  </si>
  <si>
    <t>Пересылка простого мелкого пакета</t>
  </si>
  <si>
    <t>Пересылка заказного мелкого пакета</t>
  </si>
  <si>
    <t>Итого стоимость по лоту 3, бел.руб. без НДС</t>
  </si>
  <si>
    <t>* Ориентировочный объем – указан для оценки конкурсных предложений по критерию «Наиболее низкая расчетная стоимость с учетом условий оплаты»
Итоговая стоимость предложений (по каждому лоту отдельно) будет использована только в целях оценки конкурсных предложений Участников.</t>
  </si>
  <si>
    <t>Подпись</t>
  </si>
  <si>
    <t>ТАБЛИЦА ЦЕН 
ВАРИАНТ А (в соответствии с требованиями п. 4.3.3.1. закупочных документов)</t>
  </si>
  <si>
    <t>Итого стоимость, бел.руб. с НДС</t>
  </si>
  <si>
    <t>НДС, 20%</t>
  </si>
  <si>
    <t>Ф.И.О.</t>
  </si>
  <si>
    <t>МП</t>
  </si>
  <si>
    <t>Приложение 2 
к закупочной документации 
№ 1638-19/ЗП-МТС</t>
  </si>
  <si>
    <t>J6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</si>
</sst>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5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topLeftCell="A4" zoomScaleNormal="100" zoomScaleSheetLayoutView="100" workbookViewId="0">
      <selection activeCell="A12" sqref="A12:J12"/>
    </sheetView>
  </sheetViews>
  <sheetFormatPr defaultColWidth="9.140625" defaultRowHeight="15"/>
  <cols>
    <col min="1" max="1" width="9.140625" style="1"/>
    <col min="2" max="2" width="25.85546875" style="1" customWidth="1"/>
    <col min="3" max="3" width="20.140625" style="1" customWidth="1"/>
    <col min="4" max="4" width="13.5703125" style="1" customWidth="1"/>
    <col min="5" max="5" width="23.5703125" style="1" customWidth="1"/>
    <col min="6" max="6" width="20.28515625" style="1" customWidth="1"/>
    <col min="7" max="7" width="18.5703125" style="1" customWidth="1"/>
    <col min="8" max="10" width="25.42578125" style="1" customWidth="1"/>
    <col min="11" max="16384" width="9.140625" style="1"/>
  </cols>
  <sheetData>
    <row r="1" spans="1:10" ht="63" customHeight="1">
      <c r="A1" s="2"/>
      <c r="B1" s="2"/>
      <c r="C1" s="2"/>
      <c r="D1" s="2"/>
      <c r="I1" s="24" t="s">
        <v>59</v>
      </c>
      <c r="J1" s="24"/>
    </row>
    <row r="2" spans="1:10" ht="38.25" customHeight="1">
      <c r="A2" s="27" t="s">
        <v>54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1.7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30"/>
      <c r="B4" s="30"/>
      <c r="C4" s="30"/>
      <c r="D4" s="30"/>
    </row>
    <row r="5" spans="1:10" ht="47.25">
      <c r="A5" s="5" t="s">
        <v>1</v>
      </c>
      <c r="B5" s="31" t="s">
        <v>2</v>
      </c>
      <c r="C5" s="31"/>
      <c r="D5" s="5" t="s">
        <v>3</v>
      </c>
      <c r="E5" s="6" t="s">
        <v>4</v>
      </c>
      <c r="F5" s="6" t="s">
        <v>5</v>
      </c>
      <c r="G5" s="6" t="s">
        <v>26</v>
      </c>
      <c r="H5" s="6" t="s">
        <v>30</v>
      </c>
      <c r="I5" s="6" t="s">
        <v>56</v>
      </c>
      <c r="J5" s="6" t="s">
        <v>55</v>
      </c>
    </row>
    <row r="6" spans="1:10" ht="66" customHeight="1">
      <c r="A6" s="5">
        <v>1</v>
      </c>
      <c r="B6" s="32" t="s">
        <v>6</v>
      </c>
      <c r="C6" s="32"/>
      <c r="D6" s="5" t="s">
        <v>7</v>
      </c>
      <c r="E6" s="8">
        <v>65000</v>
      </c>
      <c r="F6" s="5">
        <v>12</v>
      </c>
      <c r="G6" s="18"/>
      <c r="H6" s="18">
        <f>E6*F6*G6</f>
        <v>0</v>
      </c>
      <c r="I6" s="18">
        <f>H6*0.2</f>
        <v>0</v>
      </c>
      <c r="J6" s="18">
        <f>H6+I6</f>
        <v>0</v>
      </c>
    </row>
    <row r="7" spans="1:10" ht="54.75" customHeight="1">
      <c r="A7" s="5">
        <v>2</v>
      </c>
      <c r="B7" s="32" t="s">
        <v>8</v>
      </c>
      <c r="C7" s="32"/>
      <c r="D7" s="5" t="s">
        <v>9</v>
      </c>
      <c r="E7" s="8">
        <v>2500</v>
      </c>
      <c r="F7" s="5">
        <v>12</v>
      </c>
      <c r="G7" s="18"/>
      <c r="H7" s="18">
        <f t="shared" ref="H7:H10" si="0">E7*F7*G7</f>
        <v>0</v>
      </c>
      <c r="I7" s="18">
        <f t="shared" ref="I7:I10" si="1">H7*0.2</f>
        <v>0</v>
      </c>
      <c r="J7" s="18">
        <f t="shared" ref="J7:J10" si="2">H7+I7</f>
        <v>0</v>
      </c>
    </row>
    <row r="8" spans="1:10" ht="25.5" customHeight="1">
      <c r="A8" s="5">
        <v>3</v>
      </c>
      <c r="B8" s="32" t="s">
        <v>10</v>
      </c>
      <c r="C8" s="7" t="s">
        <v>11</v>
      </c>
      <c r="D8" s="5" t="s">
        <v>12</v>
      </c>
      <c r="E8" s="8">
        <v>1700</v>
      </c>
      <c r="F8" s="5">
        <v>12</v>
      </c>
      <c r="G8" s="18"/>
      <c r="H8" s="18">
        <f t="shared" si="0"/>
        <v>0</v>
      </c>
      <c r="I8" s="18">
        <f t="shared" si="1"/>
        <v>0</v>
      </c>
      <c r="J8" s="18">
        <f t="shared" si="2"/>
        <v>0</v>
      </c>
    </row>
    <row r="9" spans="1:10" ht="25.5" customHeight="1">
      <c r="A9" s="5">
        <v>4</v>
      </c>
      <c r="B9" s="32"/>
      <c r="C9" s="7" t="s">
        <v>13</v>
      </c>
      <c r="D9" s="5" t="s">
        <v>12</v>
      </c>
      <c r="E9" s="8">
        <v>700</v>
      </c>
      <c r="F9" s="5">
        <v>12</v>
      </c>
      <c r="G9" s="18"/>
      <c r="H9" s="18">
        <f t="shared" si="0"/>
        <v>0</v>
      </c>
      <c r="I9" s="18">
        <f t="shared" si="1"/>
        <v>0</v>
      </c>
      <c r="J9" s="18">
        <f t="shared" si="2"/>
        <v>0</v>
      </c>
    </row>
    <row r="10" spans="1:10" ht="25.5" customHeight="1">
      <c r="A10" s="5">
        <v>5</v>
      </c>
      <c r="B10" s="32"/>
      <c r="C10" s="7" t="s">
        <v>60</v>
      </c>
      <c r="D10" s="5" t="s">
        <v>12</v>
      </c>
      <c r="E10" s="8">
        <v>100</v>
      </c>
      <c r="F10" s="5">
        <v>12</v>
      </c>
      <c r="G10" s="18"/>
      <c r="H10" s="18">
        <f t="shared" si="0"/>
        <v>0</v>
      </c>
      <c r="I10" s="18">
        <f t="shared" si="1"/>
        <v>0</v>
      </c>
      <c r="J10" s="18">
        <f t="shared" si="2"/>
        <v>0</v>
      </c>
    </row>
    <row r="11" spans="1:10" ht="25.5" customHeight="1">
      <c r="A11" s="25"/>
      <c r="B11" s="26"/>
      <c r="C11" s="26"/>
      <c r="D11" s="26"/>
      <c r="E11" s="26"/>
      <c r="F11" s="26"/>
      <c r="G11" s="26"/>
      <c r="H11" s="26"/>
      <c r="I11" s="26"/>
      <c r="J11" s="23">
        <f>SUM(J6:J10)</f>
        <v>0</v>
      </c>
    </row>
    <row r="12" spans="1:10" ht="49.5" customHeight="1">
      <c r="A12" s="29" t="s">
        <v>14</v>
      </c>
      <c r="B12" s="29"/>
      <c r="C12" s="29"/>
      <c r="D12" s="29"/>
      <c r="E12" s="29"/>
      <c r="F12" s="29"/>
      <c r="G12" s="29"/>
      <c r="H12" s="29"/>
      <c r="I12" s="29"/>
      <c r="J12" s="29"/>
    </row>
    <row r="14" spans="1:10" ht="16.5">
      <c r="B14" s="22"/>
      <c r="C14" s="19"/>
      <c r="D14" s="22"/>
      <c r="E14" s="19"/>
      <c r="F14" s="22"/>
    </row>
    <row r="15" spans="1:10" ht="16.5">
      <c r="B15" s="20" t="s">
        <v>18</v>
      </c>
      <c r="C15" s="20"/>
      <c r="D15" s="20" t="s">
        <v>53</v>
      </c>
      <c r="E15" s="20"/>
      <c r="F15" s="20" t="s">
        <v>57</v>
      </c>
    </row>
    <row r="16" spans="1:10" ht="16.5">
      <c r="B16" s="21" t="s">
        <v>58</v>
      </c>
      <c r="C16" s="21"/>
      <c r="D16" s="20"/>
      <c r="E16" s="20"/>
      <c r="F16" s="20"/>
    </row>
  </sheetData>
  <mergeCells count="10">
    <mergeCell ref="I1:J1"/>
    <mergeCell ref="A11:I11"/>
    <mergeCell ref="A2:J2"/>
    <mergeCell ref="A3:J3"/>
    <mergeCell ref="A12:J12"/>
    <mergeCell ref="A4:D4"/>
    <mergeCell ref="B5:C5"/>
    <mergeCell ref="B6:C6"/>
    <mergeCell ref="B7:C7"/>
    <mergeCell ref="B8:B10"/>
  </mergeCells>
  <pageMargins left="0.69930555555555596" right="0.69930555555555596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view="pageBreakPreview" zoomScaleNormal="100" zoomScaleSheetLayoutView="100" workbookViewId="0">
      <selection activeCell="B6" sqref="B6"/>
    </sheetView>
  </sheetViews>
  <sheetFormatPr defaultColWidth="9" defaultRowHeight="15"/>
  <cols>
    <col min="2" max="2" width="46.42578125" customWidth="1"/>
    <col min="3" max="3" width="11" customWidth="1"/>
    <col min="4" max="4" width="20.85546875" customWidth="1"/>
    <col min="5" max="5" width="17.140625" customWidth="1"/>
    <col min="6" max="9" width="20.140625" customWidth="1"/>
  </cols>
  <sheetData>
    <row r="1" spans="1:10" s="1" customFormat="1" ht="63" customHeight="1">
      <c r="A1" s="2"/>
      <c r="B1" s="2"/>
      <c r="C1" s="2"/>
      <c r="D1" s="2"/>
      <c r="H1" s="24" t="s">
        <v>59</v>
      </c>
      <c r="I1" s="24"/>
    </row>
    <row r="2" spans="1:10" s="1" customFormat="1" ht="38.25" customHeight="1">
      <c r="A2" s="27" t="s">
        <v>54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.75">
      <c r="A3" s="28" t="s">
        <v>15</v>
      </c>
      <c r="B3" s="28"/>
      <c r="C3" s="28"/>
      <c r="D3" s="28"/>
      <c r="E3" s="28"/>
      <c r="F3" s="28"/>
      <c r="G3" s="28"/>
      <c r="H3" s="28"/>
      <c r="I3" s="28"/>
    </row>
    <row r="4" spans="1:10" ht="15.75">
      <c r="A4" s="4"/>
      <c r="B4" s="4"/>
      <c r="C4" s="4"/>
      <c r="D4" s="4"/>
      <c r="E4" s="4"/>
    </row>
    <row r="5" spans="1:10" ht="60" customHeight="1">
      <c r="A5" s="5" t="s">
        <v>1</v>
      </c>
      <c r="B5" s="5" t="s">
        <v>2</v>
      </c>
      <c r="C5" s="5" t="s">
        <v>3</v>
      </c>
      <c r="D5" s="6" t="s">
        <v>4</v>
      </c>
      <c r="E5" s="6" t="s">
        <v>5</v>
      </c>
      <c r="F5" s="6" t="s">
        <v>26</v>
      </c>
      <c r="G5" s="6" t="s">
        <v>30</v>
      </c>
      <c r="H5" s="6" t="s">
        <v>56</v>
      </c>
      <c r="I5" s="6" t="s">
        <v>55</v>
      </c>
    </row>
    <row r="6" spans="1:10" ht="168" customHeight="1">
      <c r="A6" s="5">
        <v>1</v>
      </c>
      <c r="B6" s="17" t="s">
        <v>16</v>
      </c>
      <c r="C6" s="5" t="s">
        <v>7</v>
      </c>
      <c r="D6" s="8">
        <v>40000</v>
      </c>
      <c r="E6" s="5">
        <v>12</v>
      </c>
      <c r="F6" s="18"/>
      <c r="G6" s="18">
        <f>D6*E6*F6</f>
        <v>0</v>
      </c>
      <c r="H6" s="18">
        <f>G6*0.2</f>
        <v>0</v>
      </c>
      <c r="I6" s="18">
        <f>G6+H6</f>
        <v>0</v>
      </c>
    </row>
    <row r="7" spans="1:10" s="1" customFormat="1" ht="84.75" customHeight="1">
      <c r="A7" s="29" t="s">
        <v>14</v>
      </c>
      <c r="B7" s="29"/>
      <c r="C7" s="29"/>
      <c r="D7" s="29"/>
      <c r="E7" s="29"/>
      <c r="F7" s="29"/>
      <c r="G7" s="29"/>
      <c r="H7" s="29"/>
      <c r="I7" s="29"/>
    </row>
    <row r="8" spans="1:10" s="1" customFormat="1" ht="16.5">
      <c r="B8" s="22"/>
      <c r="C8" s="19"/>
      <c r="D8" s="22"/>
      <c r="E8" s="19"/>
      <c r="F8" s="22"/>
    </row>
    <row r="9" spans="1:10" s="1" customFormat="1" ht="16.5">
      <c r="B9" s="20" t="s">
        <v>18</v>
      </c>
      <c r="C9" s="20"/>
      <c r="D9" s="20" t="s">
        <v>53</v>
      </c>
      <c r="E9" s="20"/>
      <c r="F9" s="20" t="s">
        <v>57</v>
      </c>
    </row>
    <row r="10" spans="1:10" s="1" customFormat="1" ht="16.5">
      <c r="B10" s="21" t="s">
        <v>58</v>
      </c>
      <c r="C10" s="21"/>
      <c r="D10" s="20"/>
      <c r="E10" s="20"/>
      <c r="F10" s="20"/>
    </row>
  </sheetData>
  <mergeCells count="4">
    <mergeCell ref="A7:I7"/>
    <mergeCell ref="A3:I3"/>
    <mergeCell ref="H1:I1"/>
    <mergeCell ref="A2:J2"/>
  </mergeCells>
  <pageMargins left="0.69930555555555596" right="0.69930555555555596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16" zoomScaleNormal="100" zoomScaleSheetLayoutView="100" workbookViewId="0">
      <selection activeCell="A23" sqref="A23"/>
    </sheetView>
  </sheetViews>
  <sheetFormatPr defaultColWidth="9.140625" defaultRowHeight="15.75"/>
  <cols>
    <col min="1" max="1" width="9.140625" style="2"/>
    <col min="2" max="2" width="33.5703125" style="2" customWidth="1"/>
    <col min="3" max="3" width="9.140625" style="2"/>
    <col min="4" max="4" width="20.140625" style="2" customWidth="1"/>
    <col min="5" max="7" width="15.7109375" style="2" customWidth="1"/>
    <col min="8" max="8" width="19.85546875" style="2" customWidth="1"/>
    <col min="9" max="9" width="15.85546875" style="2" customWidth="1"/>
    <col min="10" max="10" width="20.42578125" style="2" customWidth="1"/>
    <col min="11" max="16384" width="9.140625" style="2"/>
  </cols>
  <sheetData>
    <row r="1" spans="1:10">
      <c r="A1" s="3"/>
      <c r="B1" s="3"/>
      <c r="C1" s="3"/>
      <c r="D1" s="3"/>
      <c r="E1" s="3"/>
      <c r="F1" s="3"/>
      <c r="G1" s="3"/>
      <c r="J1" s="15" t="s">
        <v>19</v>
      </c>
    </row>
    <row r="2" spans="1:10" ht="25.5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5.5" customHeight="1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5.5" customHeight="1">
      <c r="A4" s="28" t="s">
        <v>22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25.5" customHeight="1">
      <c r="A5" s="28" t="s">
        <v>23</v>
      </c>
      <c r="B5" s="28"/>
      <c r="C5" s="28"/>
      <c r="D5" s="28"/>
      <c r="E5" s="28"/>
      <c r="F5" s="28"/>
      <c r="G5" s="28"/>
      <c r="H5" s="28"/>
      <c r="I5" s="28"/>
      <c r="J5" s="28"/>
    </row>
    <row r="7" spans="1:10" ht="53.25" customHeight="1">
      <c r="A7" s="5" t="s">
        <v>1</v>
      </c>
      <c r="B7" s="5" t="s">
        <v>24</v>
      </c>
      <c r="C7" s="5" t="s">
        <v>3</v>
      </c>
      <c r="D7" s="5" t="s">
        <v>25</v>
      </c>
      <c r="E7" s="5" t="s">
        <v>26</v>
      </c>
      <c r="F7" s="5" t="s">
        <v>27</v>
      </c>
      <c r="G7" s="5" t="s">
        <v>28</v>
      </c>
      <c r="H7" s="6" t="s">
        <v>29</v>
      </c>
      <c r="I7" s="6" t="s">
        <v>5</v>
      </c>
      <c r="J7" s="6" t="s">
        <v>30</v>
      </c>
    </row>
    <row r="8" spans="1:10" ht="34.5" customHeight="1">
      <c r="A8" s="5">
        <v>1</v>
      </c>
      <c r="B8" s="7" t="s">
        <v>31</v>
      </c>
      <c r="C8" s="5"/>
      <c r="D8" s="5" t="s">
        <v>32</v>
      </c>
      <c r="E8" s="5" t="s">
        <v>32</v>
      </c>
      <c r="F8" s="5" t="s">
        <v>32</v>
      </c>
      <c r="G8" s="5" t="s">
        <v>32</v>
      </c>
      <c r="H8" s="5" t="s">
        <v>32</v>
      </c>
      <c r="I8" s="5" t="s">
        <v>32</v>
      </c>
      <c r="J8" s="5" t="s">
        <v>32</v>
      </c>
    </row>
    <row r="9" spans="1:10" ht="34.5" customHeight="1">
      <c r="A9" s="5" t="s">
        <v>33</v>
      </c>
      <c r="B9" s="7" t="s">
        <v>34</v>
      </c>
      <c r="C9" s="5" t="s">
        <v>7</v>
      </c>
      <c r="D9" s="5" t="s">
        <v>32</v>
      </c>
      <c r="E9" s="8"/>
      <c r="F9" s="9"/>
      <c r="G9" s="8">
        <f>E9-(E9*F9)</f>
        <v>0</v>
      </c>
      <c r="H9" s="10">
        <v>65800</v>
      </c>
      <c r="I9" s="10">
        <v>12</v>
      </c>
      <c r="J9" s="10">
        <f>G9*H9*I9</f>
        <v>0</v>
      </c>
    </row>
    <row r="10" spans="1:10" ht="53.25" customHeight="1">
      <c r="A10" s="5" t="s">
        <v>35</v>
      </c>
      <c r="B10" s="7" t="s">
        <v>36</v>
      </c>
      <c r="C10" s="5" t="s">
        <v>7</v>
      </c>
      <c r="D10" s="5" t="s">
        <v>32</v>
      </c>
      <c r="E10" s="8"/>
      <c r="F10" s="9"/>
      <c r="G10" s="8">
        <f>E10-(E10*F10)</f>
        <v>0</v>
      </c>
      <c r="H10" s="10">
        <v>840</v>
      </c>
      <c r="I10" s="10">
        <v>12</v>
      </c>
      <c r="J10" s="10">
        <f t="shared" ref="J10:J20" si="0">G10*H10*I10</f>
        <v>0</v>
      </c>
    </row>
    <row r="11" spans="1:10" ht="34.5" customHeight="1">
      <c r="A11" s="5">
        <v>2</v>
      </c>
      <c r="B11" s="7" t="s">
        <v>37</v>
      </c>
      <c r="C11" s="5"/>
      <c r="D11" s="5" t="s">
        <v>32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</row>
    <row r="12" spans="1:10" ht="40.5" customHeight="1">
      <c r="A12" s="31" t="s">
        <v>38</v>
      </c>
      <c r="B12" s="32" t="s">
        <v>39</v>
      </c>
      <c r="C12" s="5" t="s">
        <v>7</v>
      </c>
      <c r="D12" s="11" t="s">
        <v>40</v>
      </c>
      <c r="E12" s="8"/>
      <c r="F12" s="9"/>
      <c r="G12" s="8">
        <f t="shared" ref="G12:G20" si="1">E12-(E12*F12)</f>
        <v>0</v>
      </c>
      <c r="H12" s="10">
        <v>2999</v>
      </c>
      <c r="I12" s="10">
        <v>1</v>
      </c>
      <c r="J12" s="10">
        <f t="shared" si="0"/>
        <v>0</v>
      </c>
    </row>
    <row r="13" spans="1:10" ht="40.5" customHeight="1">
      <c r="A13" s="31"/>
      <c r="B13" s="32"/>
      <c r="C13" s="5" t="s">
        <v>7</v>
      </c>
      <c r="D13" s="11" t="s">
        <v>41</v>
      </c>
      <c r="E13" s="8"/>
      <c r="F13" s="9"/>
      <c r="G13" s="8">
        <f t="shared" si="1"/>
        <v>0</v>
      </c>
      <c r="H13" s="10">
        <v>5999</v>
      </c>
      <c r="I13" s="10">
        <v>5</v>
      </c>
      <c r="J13" s="10">
        <f t="shared" si="0"/>
        <v>0</v>
      </c>
    </row>
    <row r="14" spans="1:10" ht="40.5" customHeight="1">
      <c r="A14" s="31"/>
      <c r="B14" s="32"/>
      <c r="C14" s="5" t="s">
        <v>7</v>
      </c>
      <c r="D14" s="11" t="s">
        <v>42</v>
      </c>
      <c r="E14" s="8"/>
      <c r="F14" s="9"/>
      <c r="G14" s="8">
        <f t="shared" si="1"/>
        <v>0</v>
      </c>
      <c r="H14" s="10">
        <v>6000</v>
      </c>
      <c r="I14" s="10">
        <v>6</v>
      </c>
      <c r="J14" s="10">
        <f t="shared" si="0"/>
        <v>0</v>
      </c>
    </row>
    <row r="15" spans="1:10" ht="40.5" customHeight="1">
      <c r="A15" s="31" t="s">
        <v>43</v>
      </c>
      <c r="B15" s="32" t="s">
        <v>44</v>
      </c>
      <c r="C15" s="5" t="s">
        <v>7</v>
      </c>
      <c r="D15" s="12" t="s">
        <v>45</v>
      </c>
      <c r="E15" s="8"/>
      <c r="F15" s="9"/>
      <c r="G15" s="8">
        <f t="shared" si="1"/>
        <v>0</v>
      </c>
      <c r="H15" s="10">
        <v>250</v>
      </c>
      <c r="I15" s="10">
        <v>1</v>
      </c>
      <c r="J15" s="10">
        <f t="shared" si="0"/>
        <v>0</v>
      </c>
    </row>
    <row r="16" spans="1:10" ht="40.5" customHeight="1">
      <c r="A16" s="31"/>
      <c r="B16" s="32"/>
      <c r="C16" s="5" t="s">
        <v>7</v>
      </c>
      <c r="D16" s="12" t="s">
        <v>46</v>
      </c>
      <c r="E16" s="8"/>
      <c r="F16" s="9"/>
      <c r="G16" s="8">
        <f t="shared" si="1"/>
        <v>0</v>
      </c>
      <c r="H16" s="10">
        <v>39999</v>
      </c>
      <c r="I16" s="10">
        <v>4</v>
      </c>
      <c r="J16" s="10">
        <f t="shared" si="0"/>
        <v>0</v>
      </c>
    </row>
    <row r="17" spans="1:10" ht="40.5" customHeight="1">
      <c r="A17" s="31"/>
      <c r="B17" s="32"/>
      <c r="C17" s="5" t="s">
        <v>7</v>
      </c>
      <c r="D17" s="12" t="s">
        <v>47</v>
      </c>
      <c r="E17" s="8"/>
      <c r="F17" s="9"/>
      <c r="G17" s="8">
        <f t="shared" si="1"/>
        <v>0</v>
      </c>
      <c r="H17" s="10">
        <v>40000</v>
      </c>
      <c r="I17" s="10">
        <v>7</v>
      </c>
      <c r="J17" s="10">
        <f t="shared" si="0"/>
        <v>0</v>
      </c>
    </row>
    <row r="18" spans="1:10" ht="69" customHeight="1">
      <c r="A18" s="5">
        <v>3</v>
      </c>
      <c r="B18" s="7" t="s">
        <v>48</v>
      </c>
      <c r="C18" s="5" t="s">
        <v>7</v>
      </c>
      <c r="D18" s="5" t="s">
        <v>32</v>
      </c>
      <c r="E18" s="8"/>
      <c r="F18" s="9"/>
      <c r="G18" s="8">
        <f t="shared" si="1"/>
        <v>0</v>
      </c>
      <c r="H18" s="10">
        <v>100</v>
      </c>
      <c r="I18" s="10">
        <v>12</v>
      </c>
      <c r="J18" s="10">
        <f t="shared" si="0"/>
        <v>0</v>
      </c>
    </row>
    <row r="19" spans="1:10" ht="53.25" customHeight="1">
      <c r="A19" s="5">
        <v>4</v>
      </c>
      <c r="B19" s="7" t="s">
        <v>49</v>
      </c>
      <c r="C19" s="5" t="s">
        <v>7</v>
      </c>
      <c r="D19" s="5" t="s">
        <v>32</v>
      </c>
      <c r="E19" s="8"/>
      <c r="F19" s="9"/>
      <c r="G19" s="8">
        <f t="shared" si="1"/>
        <v>0</v>
      </c>
      <c r="H19" s="10">
        <v>17</v>
      </c>
      <c r="I19" s="10">
        <v>12</v>
      </c>
      <c r="J19" s="10">
        <f t="shared" si="0"/>
        <v>0</v>
      </c>
    </row>
    <row r="20" spans="1:10" ht="53.25" customHeight="1">
      <c r="A20" s="5">
        <v>5</v>
      </c>
      <c r="B20" s="7" t="s">
        <v>50</v>
      </c>
      <c r="C20" s="5" t="s">
        <v>7</v>
      </c>
      <c r="D20" s="5" t="s">
        <v>32</v>
      </c>
      <c r="E20" s="8"/>
      <c r="F20" s="9"/>
      <c r="G20" s="8">
        <f t="shared" si="1"/>
        <v>0</v>
      </c>
      <c r="H20" s="10">
        <v>25</v>
      </c>
      <c r="I20" s="10">
        <v>12</v>
      </c>
      <c r="J20" s="10">
        <f t="shared" si="0"/>
        <v>0</v>
      </c>
    </row>
    <row r="21" spans="1:10" s="1" customFormat="1" ht="30" customHeight="1">
      <c r="A21" s="33" t="s">
        <v>51</v>
      </c>
      <c r="B21" s="34"/>
      <c r="C21" s="34"/>
      <c r="D21" s="34"/>
      <c r="E21" s="34"/>
      <c r="F21" s="34"/>
      <c r="G21" s="34"/>
      <c r="H21" s="34"/>
      <c r="I21" s="35"/>
      <c r="J21" s="16">
        <f>SUM(J8:J20)</f>
        <v>0</v>
      </c>
    </row>
    <row r="22" spans="1:10" ht="42" customHeight="1">
      <c r="A22" s="29" t="s">
        <v>52</v>
      </c>
      <c r="B22" s="29"/>
      <c r="C22" s="29"/>
      <c r="D22" s="29"/>
      <c r="E22" s="29"/>
      <c r="F22" s="29"/>
      <c r="G22" s="29"/>
      <c r="H22" s="29"/>
      <c r="I22" s="29"/>
      <c r="J22" s="29"/>
    </row>
    <row r="24" spans="1:10">
      <c r="B24" s="13"/>
      <c r="D24" s="13"/>
      <c r="H24" s="13"/>
    </row>
    <row r="25" spans="1:10">
      <c r="B25" s="14" t="s">
        <v>17</v>
      </c>
      <c r="C25" s="14"/>
      <c r="D25" s="14" t="s">
        <v>53</v>
      </c>
      <c r="E25" s="14"/>
      <c r="F25" s="14"/>
      <c r="G25" s="14"/>
      <c r="H25" s="14" t="s">
        <v>18</v>
      </c>
    </row>
  </sheetData>
  <mergeCells count="10">
    <mergeCell ref="A22:J22"/>
    <mergeCell ref="A12:A14"/>
    <mergeCell ref="A15:A17"/>
    <mergeCell ref="B12:B14"/>
    <mergeCell ref="B15:B17"/>
    <mergeCell ref="A2:J2"/>
    <mergeCell ref="A3:J3"/>
    <mergeCell ref="A4:J4"/>
    <mergeCell ref="A5:J5"/>
    <mergeCell ref="A21:I21"/>
  </mergeCells>
  <pageMargins left="0.70763888888888904" right="0.70763888888888904" top="0.74791666666666701" bottom="0.74791666666666701" header="0.31388888888888899" footer="0.31388888888888899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цен Лот 1</vt:lpstr>
      <vt:lpstr>Таблица цен Лот 2</vt:lpstr>
      <vt:lpstr>Таблица цен Лот 3</vt:lpstr>
      <vt:lpstr>'Таблица цен Лот 1'!Область_печати</vt:lpstr>
      <vt:lpstr>'Таблица цен Лот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Полидовец</dc:creator>
  <cp:lastModifiedBy>Светлана Полидовец</cp:lastModifiedBy>
  <cp:lastPrinted>2017-11-29T11:45:41Z</cp:lastPrinted>
  <dcterms:created xsi:type="dcterms:W3CDTF">2006-09-16T00:00:00Z</dcterms:created>
  <dcterms:modified xsi:type="dcterms:W3CDTF">2019-09-12T13:33:32Z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1049-10.2.0.5871</vt:lpwstr>
  </property>
</Properties>
</file>